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A969960-772A-44E6-A1A6-780B09FD7D67}" xr6:coauthVersionLast="47" xr6:coauthVersionMax="47" xr10:uidLastSave="{00000000-0000-0000-0000-000000000000}"/>
  <bookViews>
    <workbookView xWindow="40515" yWindow="2535" windowWidth="30090" windowHeight="1495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<sst xmlns="http://schemas.openxmlformats.org/spreadsheetml/2006/main" count="2223" uniqueCount="405">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</sst>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42" sqref="I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-2619378.125</v>
      </c>
      <c r="Y19" s="181">
        <f>Y18-K19-L19</f>
        <v>-2599846</v>
      </c>
      <c r="Z19" s="217">
        <f>AVERAGE(Y19:Y27)</f>
        <v>-2620559.6666666665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-2630013</v>
      </c>
      <c r="Y26" s="181">
        <f t="shared" si="14"/>
        <v>-2630013</v>
      </c>
      <c r="Z26" s="217">
        <f>AVERAGE(Y26:Y34)</f>
        <v>-2630012.777777778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2501003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2501003</v>
      </c>
      <c r="O27" s="67">
        <f t="shared" si="3"/>
        <v>144190.46238095238</v>
      </c>
      <c r="P27" s="7">
        <f t="shared" si="6"/>
        <v>3027999.71</v>
      </c>
      <c r="Q27" s="164">
        <f>Q26+N27</f>
        <v>2652703.5099999998</v>
      </c>
      <c r="R27" s="29">
        <f t="shared" si="1"/>
        <v>185.4042801692504</v>
      </c>
      <c r="S27" s="5">
        <f>SUM($Q$7:$Q27)/T27+1</f>
        <v>313025.46238095226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-2630013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250539.46454545454</v>
      </c>
      <c r="P28" s="7">
        <f t="shared" si="6"/>
        <v>5511868.2199999997</v>
      </c>
      <c r="Q28" s="164">
        <f>Q27+N28-1</f>
        <v>2652702.5099999998</v>
      </c>
      <c r="R28" s="29">
        <f t="shared" si="1"/>
        <v>248.39455592206215</v>
      </c>
      <c r="S28" s="5">
        <f>SUM($Q$7:$Q28)/T28+1</f>
        <v>419374.46454545442</v>
      </c>
      <c r="T28" s="18">
        <v>22</v>
      </c>
      <c r="U28" s="4"/>
      <c r="V28" s="131"/>
      <c r="W28" s="105"/>
      <c r="X28" s="217"/>
      <c r="Y28" s="181">
        <f>Y27-K28-L28+2</f>
        <v>-2630011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v>-10941</v>
      </c>
      <c r="E29" s="87"/>
      <c r="F29" s="23"/>
      <c r="G29" s="26">
        <f>D29+E29+F29-E28-F28</f>
        <v>-10941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-10941</v>
      </c>
      <c r="O29" s="67">
        <f t="shared" si="3"/>
        <v>347165.07521739131</v>
      </c>
      <c r="P29" s="7">
        <f t="shared" si="6"/>
        <v>7984796.7299999995</v>
      </c>
      <c r="Q29" s="164">
        <f>Q28+N29+1</f>
        <v>2641762.5099999998</v>
      </c>
      <c r="R29" s="29">
        <f t="shared" si="1"/>
        <v>305.62509637714629</v>
      </c>
      <c r="S29" s="5">
        <f>SUM($Q$7:$Q29)/T29</f>
        <v>515999.07521739119</v>
      </c>
      <c r="T29" s="18">
        <v>23</v>
      </c>
      <c r="U29" s="4"/>
      <c r="V29" s="131"/>
      <c r="W29" s="105"/>
      <c r="X29" s="217"/>
      <c r="Y29" s="181">
        <f>Y28-K29-L29-2</f>
        <v>-2630013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6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435738.59333333327</v>
      </c>
      <c r="P30" s="7">
        <f t="shared" si="6"/>
        <v>10457726.239999998</v>
      </c>
      <c r="Q30" s="164">
        <f>Q29+N30+1</f>
        <v>2641763.5099999998</v>
      </c>
      <c r="R30" s="29">
        <f t="shared" si="1"/>
        <v>358.08699274632664</v>
      </c>
      <c r="S30" s="5">
        <f>SUM($Q$7:$Q30)/T30</f>
        <v>604572.59333333315</v>
      </c>
      <c r="T30" s="18">
        <v>24</v>
      </c>
      <c r="U30" s="4"/>
      <c r="V30" s="131"/>
      <c r="W30" s="105"/>
      <c r="X30" s="217"/>
      <c r="Y30" s="181">
        <f t="shared" si="14"/>
        <v>-2630013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6"/>
        <v>0</v>
      </c>
      <c r="H31" s="132"/>
      <c r="I31" s="25"/>
      <c r="J31" s="25"/>
      <c r="K31" s="170"/>
      <c r="L31" s="171"/>
      <c r="M31" s="153"/>
      <c r="N31" s="149"/>
      <c r="O31" s="67">
        <f>P31/T31</f>
        <v>517226.22999999992</v>
      </c>
      <c r="P31" s="7">
        <f t="shared" si="6"/>
        <v>12930655.749999998</v>
      </c>
      <c r="Q31" s="164">
        <f t="shared" ref="Q31:Q39" si="17">Q30+N31</f>
        <v>2641763.5099999998</v>
      </c>
      <c r="R31" s="29">
        <f t="shared" si="1"/>
        <v>406.35193740597265</v>
      </c>
      <c r="S31" s="5">
        <f>SUM($Q$7:$Q31)/T31</f>
        <v>686060.22999999986</v>
      </c>
      <c r="T31" s="18">
        <v>25</v>
      </c>
      <c r="U31" s="4"/>
      <c r="V31" s="137"/>
      <c r="W31" s="105"/>
      <c r="X31" s="217"/>
      <c r="Y31" s="181">
        <f t="shared" si="14"/>
        <v>-2630013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592445.58692307689</v>
      </c>
      <c r="P32" s="7">
        <f t="shared" si="6"/>
        <v>15403585.259999998</v>
      </c>
      <c r="Q32" s="164">
        <f t="shared" si="17"/>
        <v>2641763.5099999998</v>
      </c>
      <c r="R32" s="29">
        <f t="shared" si="1"/>
        <v>450.90419401487668</v>
      </c>
      <c r="S32" s="5">
        <f>SUM($Q$7:$Q32)/T32</f>
        <v>761279.58692307689</v>
      </c>
      <c r="T32" s="18">
        <v>26</v>
      </c>
      <c r="U32" s="27"/>
      <c r="V32" s="137"/>
      <c r="W32" s="105"/>
      <c r="X32" s="217"/>
      <c r="Y32" s="181">
        <f t="shared" si="14"/>
        <v>-2630013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662093.10259259248</v>
      </c>
      <c r="P33" s="7">
        <f t="shared" si="6"/>
        <v>17876513.769999996</v>
      </c>
      <c r="Q33" s="164">
        <f>Q32+N33-1</f>
        <v>2641762.5099999998</v>
      </c>
      <c r="R33" s="29">
        <f t="shared" si="1"/>
        <v>492.1562615306114</v>
      </c>
      <c r="S33" s="5">
        <f>SUM($Q$7:$Q33)/T33</f>
        <v>830927.10259259248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-2630013</v>
      </c>
      <c r="Z33" s="217">
        <f>AVERAGE(Y33:Y41)</f>
        <v>-2630014.4444444445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726765.83142857125</v>
      </c>
      <c r="P34" s="7">
        <f t="shared" si="6"/>
        <v>20349443.279999994</v>
      </c>
      <c r="Q34" s="164">
        <f>Q33+N34+1</f>
        <v>2641763.5099999998</v>
      </c>
      <c r="R34" s="29">
        <f t="shared" si="1"/>
        <v>530.4617739487137</v>
      </c>
      <c r="S34" s="5">
        <f>SUM($Q$7:$Q34)/T34</f>
        <v>895599.83142857125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4"/>
        <v>-2630013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786978.40655172383</v>
      </c>
      <c r="P35" s="7">
        <f t="shared" si="6"/>
        <v>22822373.789999992</v>
      </c>
      <c r="Q35" s="164">
        <f>Q34+N35+1</f>
        <v>2641764.5099999998</v>
      </c>
      <c r="R35" s="29">
        <f t="shared" si="1"/>
        <v>566.12554731376611</v>
      </c>
      <c r="S35" s="5">
        <f>SUM($Q$7:$Q35)/T35</f>
        <v>955812.40655172383</v>
      </c>
      <c r="T35" s="18">
        <v>29</v>
      </c>
      <c r="U35" s="4"/>
      <c r="V35" s="131"/>
      <c r="W35" s="105"/>
      <c r="X35" s="217"/>
      <c r="Y35" s="181">
        <f>Y34-K35-L35-1</f>
        <v>-2630014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843176.80999999971</v>
      </c>
      <c r="P36" s="7">
        <f t="shared" si="6"/>
        <v>25295304.29999999</v>
      </c>
      <c r="Q36" s="164">
        <f>Q35+N36</f>
        <v>2641764.5099999998</v>
      </c>
      <c r="R36" s="29">
        <f t="shared" si="1"/>
        <v>599.41232808557504</v>
      </c>
      <c r="S36" s="5">
        <f>SUM($Q$7:$Q36)/T36+1</f>
        <v>1012011.8099999997</v>
      </c>
      <c r="T36" s="18">
        <v>30</v>
      </c>
      <c r="U36" s="4"/>
      <c r="V36" s="136"/>
      <c r="W36" s="105"/>
      <c r="X36" s="217"/>
      <c r="Y36" s="181">
        <f>Y35-K36-L36-1</f>
        <v>-2630015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8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895749.54225806415</v>
      </c>
      <c r="P37" s="7">
        <f t="shared" si="6"/>
        <v>27768235.809999987</v>
      </c>
      <c r="Q37" s="164">
        <f>Q36+N37+1</f>
        <v>2641765.5099999998</v>
      </c>
      <c r="R37" s="29">
        <f t="shared" si="1"/>
        <v>630.55103963541933</v>
      </c>
      <c r="S37" s="5">
        <f>SUM($Q$7:$Q37)/T37+1</f>
        <v>1064584.542258064</v>
      </c>
      <c r="T37" s="18">
        <v>31</v>
      </c>
      <c r="U37" s="27"/>
      <c r="V37" s="137"/>
      <c r="W37" s="105"/>
      <c r="X37" s="217"/>
      <c r="Y37" s="181">
        <f t="shared" si="14"/>
        <v>-2630015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945036.47874999954</v>
      </c>
      <c r="P38" s="7">
        <f t="shared" si="6"/>
        <v>30241167.319999985</v>
      </c>
      <c r="Q38" s="164">
        <f t="shared" si="17"/>
        <v>2641765.5099999998</v>
      </c>
      <c r="R38" s="29">
        <f t="shared" si="1"/>
        <v>659.74298941563882</v>
      </c>
      <c r="S38" s="5">
        <f>SUM($Q$7:$Q38)/T38</f>
        <v>1113870.4787499995</v>
      </c>
      <c r="T38" s="18">
        <v>32</v>
      </c>
      <c r="U38" s="27"/>
      <c r="V38" s="137"/>
      <c r="W38" s="105"/>
      <c r="X38" s="217"/>
      <c r="Y38" s="181">
        <f t="shared" si="14"/>
        <v>-2630015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991336.32818181766</v>
      </c>
      <c r="P39" s="7">
        <f t="shared" si="6"/>
        <v>32714098.829999983</v>
      </c>
      <c r="Q39" s="164">
        <f t="shared" si="17"/>
        <v>2641765.5099999998</v>
      </c>
      <c r="R39" s="29">
        <f t="shared" si="1"/>
        <v>687.16628651919495</v>
      </c>
      <c r="S39" s="5">
        <f>SUM($Q$7:$Q39)/T39</f>
        <v>1160170.3281818177</v>
      </c>
      <c r="T39" s="18">
        <v>33</v>
      </c>
      <c r="U39" s="27"/>
      <c r="V39" s="137"/>
      <c r="W39" s="105"/>
      <c r="X39" s="217"/>
      <c r="Y39" s="181">
        <f t="shared" si="14"/>
        <v>-2630015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1034912.6276470582</v>
      </c>
      <c r="P40" s="7">
        <f t="shared" si="6"/>
        <v>35187029.339999981</v>
      </c>
      <c r="Q40" s="164">
        <f>Q39+N40-1</f>
        <v>2641764.5099999998</v>
      </c>
      <c r="R40" s="29">
        <f t="shared" si="1"/>
        <v>712.97643107849035</v>
      </c>
      <c r="S40" s="5">
        <f>SUM($Q$7:$Q40)/T40</f>
        <v>1203746.6276470583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-2630015</v>
      </c>
      <c r="Z40" s="217">
        <f>AVERAGE(Y40:Y48)</f>
        <v>-2630015.222222222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1075998.8528571422</v>
      </c>
      <c r="P41" s="7">
        <f t="shared" si="6"/>
        <v>37659959.849999979</v>
      </c>
      <c r="Q41" s="164">
        <f>Q40+N41</f>
        <v>2641764.5099999998</v>
      </c>
      <c r="R41" s="29">
        <f t="shared" si="1"/>
        <v>737.3117102343972</v>
      </c>
      <c r="S41" s="5">
        <f>SUM($Q$7:$Q41)/T41</f>
        <v>1244832.8528571422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-2630015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1114802.4822222216</v>
      </c>
      <c r="P42" s="7">
        <f t="shared" si="6"/>
        <v>40132889.359999977</v>
      </c>
      <c r="Q42" s="164">
        <f>Q41+N42-1</f>
        <v>2641763.5099999998</v>
      </c>
      <c r="R42" s="29">
        <f t="shared" si="1"/>
        <v>760.2950129844827</v>
      </c>
      <c r="S42" s="5">
        <f>SUM($Q$7:$Q42)/T42</f>
        <v>1283636.4822222216</v>
      </c>
      <c r="T42" s="18">
        <v>36</v>
      </c>
      <c r="U42" s="138"/>
      <c r="V42" s="131"/>
      <c r="W42" s="105"/>
      <c r="X42" s="217"/>
      <c r="Y42" s="181">
        <f t="shared" si="14"/>
        <v>-2630015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1151442.0775675669</v>
      </c>
      <c r="P43" s="7">
        <f t="shared" si="6"/>
        <v>42603356.869999975</v>
      </c>
      <c r="Q43" s="164">
        <f>Q42+N43</f>
        <v>2639301.5099999998</v>
      </c>
      <c r="R43" s="29">
        <f t="shared" si="1"/>
        <v>781.99656323226782</v>
      </c>
      <c r="S43" s="5">
        <f>SUM($Q$7:$Q43)/T43</f>
        <v>1320276.0775675669</v>
      </c>
      <c r="T43" s="18">
        <v>37</v>
      </c>
      <c r="U43" s="138"/>
      <c r="V43" s="131"/>
      <c r="W43" s="105"/>
      <c r="X43" s="217"/>
      <c r="Y43" s="181">
        <f t="shared" si="14"/>
        <v>-2630015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1186153.2994736836</v>
      </c>
      <c r="P44" s="7">
        <f t="shared" si="6"/>
        <v>45073825.379999973</v>
      </c>
      <c r="Q44" s="164">
        <f>Q43+N44+1</f>
        <v>2639302.5099999998</v>
      </c>
      <c r="R44" s="29">
        <f t="shared" si="1"/>
        <v>802.5559422116894</v>
      </c>
      <c r="S44" s="5">
        <f>SUM($Q$7:$Q44)/T44</f>
        <v>1354987.2994736836</v>
      </c>
      <c r="T44" s="18">
        <v>38</v>
      </c>
      <c r="U44" s="138"/>
      <c r="V44" s="131"/>
      <c r="W44" s="105"/>
      <c r="X44" s="217"/>
      <c r="Y44" s="181">
        <f t="shared" si="14"/>
        <v>-2630015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1219084.4587179481</v>
      </c>
      <c r="P45" s="7">
        <f t="shared" si="6"/>
        <v>47544293.889999971</v>
      </c>
      <c r="Q45" s="164">
        <f t="shared" ref="Q45:Q53" si="20">Q44+N45</f>
        <v>2639302.5099999998</v>
      </c>
      <c r="R45" s="29">
        <f t="shared" si="1"/>
        <v>822.06099406396106</v>
      </c>
      <c r="S45" s="5">
        <f>SUM($Q$7:$Q45)/T45</f>
        <v>1387918.4587179481</v>
      </c>
      <c r="T45" s="18">
        <v>39</v>
      </c>
      <c r="U45" s="138"/>
      <c r="V45" s="131"/>
      <c r="W45" s="105"/>
      <c r="X45" s="217"/>
      <c r="Y45" s="181">
        <f t="shared" si="14"/>
        <v>-2630015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1250369.0599999991</v>
      </c>
      <c r="P46" s="7">
        <f t="shared" si="6"/>
        <v>50014762.399999969</v>
      </c>
      <c r="Q46" s="164">
        <f t="shared" si="20"/>
        <v>2639302.5099999998</v>
      </c>
      <c r="R46" s="29">
        <f t="shared" si="1"/>
        <v>840.5907933236191</v>
      </c>
      <c r="S46" s="5">
        <f>SUM($Q$7:$Q46)/T46</f>
        <v>1419203.0599999991</v>
      </c>
      <c r="T46" s="18">
        <v>40</v>
      </c>
      <c r="U46" s="138"/>
      <c r="V46" s="131"/>
      <c r="W46" s="105"/>
      <c r="X46" s="217"/>
      <c r="Y46" s="181">
        <f t="shared" si="14"/>
        <v>-2630015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1280127.6075609748</v>
      </c>
      <c r="P47" s="7">
        <f t="shared" si="6"/>
        <v>52485231.909999967</v>
      </c>
      <c r="Q47" s="164">
        <f>Q46+N47+1</f>
        <v>2639303.5099999998</v>
      </c>
      <c r="R47" s="29">
        <f t="shared" si="1"/>
        <v>858.21671438275155</v>
      </c>
      <c r="S47" s="5">
        <f>SUM($Q$7:$Q47)/T47</f>
        <v>1448961.6075609748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-2630016</v>
      </c>
      <c r="Z47" s="217">
        <f>AVERAGE(Y47:Y54)</f>
        <v>-2630016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1308469.0576190469</v>
      </c>
      <c r="P48" s="7">
        <f t="shared" si="6"/>
        <v>54955700.419999965</v>
      </c>
      <c r="Q48" s="164">
        <f>Q47+N48-1</f>
        <v>2639302.5099999998</v>
      </c>
      <c r="R48" s="29">
        <f t="shared" si="1"/>
        <v>875.00329176531204</v>
      </c>
      <c r="S48" s="5">
        <f>SUM($Q$7:$Q48)/T48</f>
        <v>1477303.0576190469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-2630016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1335492.3239534874</v>
      </c>
      <c r="P49" s="7">
        <f t="shared" si="6"/>
        <v>57426169.929999962</v>
      </c>
      <c r="Q49" s="164">
        <f>Q48+N49+1</f>
        <v>2639303.5099999998</v>
      </c>
      <c r="R49" s="29">
        <f t="shared" si="1"/>
        <v>891.00911188118948</v>
      </c>
      <c r="S49" s="5">
        <f>SUM($Q$7:$Q49)/T49</f>
        <v>1504326.3239534874</v>
      </c>
      <c r="T49" s="18">
        <v>43</v>
      </c>
      <c r="U49" s="138"/>
      <c r="V49" s="131"/>
      <c r="W49" s="105"/>
      <c r="X49" s="217"/>
      <c r="Y49" s="181">
        <f t="shared" si="14"/>
        <v>-2630016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1361287.2599999991</v>
      </c>
      <c r="P50" s="7">
        <f t="shared" si="6"/>
        <v>59896639.43999996</v>
      </c>
      <c r="Q50" s="164">
        <f>Q49+N50</f>
        <v>2639303.5099999998</v>
      </c>
      <c r="R50" s="29">
        <f t="shared" si="1"/>
        <v>906.28739471907272</v>
      </c>
      <c r="S50" s="5">
        <f>SUM($Q$7:$Q50)/T50</f>
        <v>1530121.2599999993</v>
      </c>
      <c r="T50" s="18">
        <v>44</v>
      </c>
      <c r="U50" s="138"/>
      <c r="V50" s="131"/>
      <c r="W50" s="105"/>
      <c r="X50" s="217"/>
      <c r="Y50" s="181">
        <f t="shared" si="14"/>
        <v>-2630016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1385935.7544444436</v>
      </c>
      <c r="P51" s="7">
        <f t="shared" si="6"/>
        <v>62367108.949999958</v>
      </c>
      <c r="Q51" s="164">
        <f t="shared" si="20"/>
        <v>2639303.5099999998</v>
      </c>
      <c r="R51" s="29">
        <f t="shared" si="1"/>
        <v>920.88664276416114</v>
      </c>
      <c r="S51" s="5">
        <f>SUM($Q$7:$Q51)/T51</f>
        <v>1554769.7544444439</v>
      </c>
      <c r="T51" s="18">
        <v>45</v>
      </c>
      <c r="U51" s="138"/>
      <c r="V51" s="131"/>
      <c r="W51" s="105"/>
      <c r="X51" s="217"/>
      <c r="Y51" s="181">
        <f t="shared" si="14"/>
        <v>-2630016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1409512.5752173904</v>
      </c>
      <c r="P52" s="7">
        <f t="shared" si="6"/>
        <v>64837578.459999956</v>
      </c>
      <c r="Q52" s="164">
        <f>Q51+N52</f>
        <v>2639303.5099999998</v>
      </c>
      <c r="R52" s="29">
        <f t="shared" si="1"/>
        <v>934.85114089424565</v>
      </c>
      <c r="S52" s="5">
        <f>SUM($Q$7:$Q52)/T52</f>
        <v>1578346.5752173909</v>
      </c>
      <c r="T52" s="18">
        <v>46</v>
      </c>
      <c r="U52" s="138"/>
      <c r="V52" s="131"/>
      <c r="W52" s="105"/>
      <c r="X52" s="217"/>
      <c r="Y52" s="181">
        <f t="shared" si="14"/>
        <v>-2630016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1432086.1270212757</v>
      </c>
      <c r="P53" s="7">
        <f t="shared" si="6"/>
        <v>67308047.969999954</v>
      </c>
      <c r="Q53" s="164">
        <f t="shared" si="20"/>
        <v>2639303.5099999998</v>
      </c>
      <c r="R53" s="29">
        <f t="shared" si="1"/>
        <v>948.22140506134792</v>
      </c>
      <c r="S53" s="5">
        <f>SUM($Q$7:$Q53)/T53</f>
        <v>1600920.1270212762</v>
      </c>
      <c r="T53" s="18">
        <v>47</v>
      </c>
      <c r="U53" s="138"/>
      <c r="V53" s="131"/>
      <c r="W53" s="105"/>
      <c r="X53" s="217"/>
      <c r="Y53" s="181">
        <f t="shared" si="14"/>
        <v>-2630016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1453719.1141666658</v>
      </c>
      <c r="P54" s="7">
        <f t="shared" si="6"/>
        <v>69778517.479999959</v>
      </c>
      <c r="Q54" s="164">
        <f>Q53+N54</f>
        <v>2639303.5099999998</v>
      </c>
      <c r="R54" s="29">
        <f t="shared" si="1"/>
        <v>961.03457488815445</v>
      </c>
      <c r="S54" s="5">
        <f>SUM($Q$7:$Q54)/T54</f>
        <v>1622553.1141666665</v>
      </c>
      <c r="T54" s="18">
        <v>48</v>
      </c>
      <c r="U54" s="138"/>
      <c r="V54" s="131"/>
      <c r="W54" s="105"/>
      <c r="X54" s="217"/>
      <c r="Y54" s="181">
        <f t="shared" si="14"/>
        <v>-2630016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1505187.2289583327</v>
      </c>
      <c r="P55" s="7">
        <f t="shared" si="6"/>
        <v>72248986.989999965</v>
      </c>
      <c r="Q55" s="164">
        <f t="shared" ref="Q55:Q56" si="26">Q54+N55</f>
        <v>2639303.5099999998</v>
      </c>
      <c r="R55" s="29">
        <f t="shared" si="1"/>
        <v>993.60235732040542</v>
      </c>
      <c r="S55" s="5">
        <f>SUM($Q$7:$Q55)/T55</f>
        <v>1677538.6039583331</v>
      </c>
      <c r="T55" s="18">
        <v>48</v>
      </c>
      <c r="U55" s="138"/>
      <c r="V55" s="131"/>
      <c r="W55" s="105"/>
      <c r="X55" s="217"/>
      <c r="Y55" s="181">
        <f t="shared" ref="Y55:Y56" si="27">Y54-K55-L55</f>
        <v>-2630016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1556655.3437499993</v>
      </c>
      <c r="P56" s="7">
        <f t="shared" si="6"/>
        <v>74719456.49999997</v>
      </c>
      <c r="Q56" s="164">
        <f t="shared" si="26"/>
        <v>2639303.5099999998</v>
      </c>
      <c r="R56" s="29">
        <f t="shared" si="1"/>
        <v>1026.1701397526565</v>
      </c>
      <c r="S56" s="5">
        <f>SUM($Q$7:$Q56)/T56</f>
        <v>1732524.09375</v>
      </c>
      <c r="T56" s="18">
        <v>48</v>
      </c>
      <c r="U56" s="138"/>
      <c r="V56" s="131"/>
      <c r="W56" s="105"/>
      <c r="X56" s="217"/>
      <c r="Y56" s="181">
        <f t="shared" si="27"/>
        <v>-2630016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9"/>
  <sheetViews>
    <sheetView topLeftCell="A5778" workbookViewId="0">
      <selection activeCell="B5797" sqref="B5797:C5799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2026-01-12T10:27:35Z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